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M5" i="1"/>
  <c r="S17"/>
  <c r="M8"/>
  <c r="M7"/>
  <c r="M6"/>
  <c r="M4"/>
  <c r="M3"/>
  <c r="S21"/>
  <c r="S19"/>
  <c r="S13"/>
  <c r="S12"/>
  <c r="G21"/>
  <c r="G14"/>
  <c r="G13"/>
  <c r="G15"/>
  <c r="G12"/>
  <c r="K35" l="1"/>
</calcChain>
</file>

<file path=xl/sharedStrings.xml><?xml version="1.0" encoding="utf-8"?>
<sst xmlns="http://schemas.openxmlformats.org/spreadsheetml/2006/main" count="36" uniqueCount="33">
  <si>
    <t xml:space="preserve">  </t>
  </si>
  <si>
    <t>Найдите значение выражения:</t>
  </si>
  <si>
    <t>Тест</t>
  </si>
  <si>
    <t>А) -21</t>
  </si>
  <si>
    <t>Б)-11</t>
  </si>
  <si>
    <t>В)-12</t>
  </si>
  <si>
    <t>Г)-2</t>
  </si>
  <si>
    <t>Ответ:</t>
  </si>
  <si>
    <t>Решите уравнение</t>
  </si>
  <si>
    <t>1)  |x|=2,5</t>
  </si>
  <si>
    <t>2) |x|=-3,2</t>
  </si>
  <si>
    <t>3) |x|=0</t>
  </si>
  <si>
    <t>Варианты ответов:</t>
  </si>
  <si>
    <r>
      <t xml:space="preserve">Какое из чисел на координатной прямой расположено </t>
    </r>
    <r>
      <rPr>
        <b/>
        <sz val="14"/>
        <color theme="1"/>
        <rFont val="Times New Roman"/>
        <family val="1"/>
        <charset val="204"/>
      </rPr>
      <t/>
    </r>
  </si>
  <si>
    <t xml:space="preserve">*  </t>
  </si>
  <si>
    <t>*</t>
  </si>
  <si>
    <t>Выберите знак, который нужно поставить между числами вместо *.</t>
  </si>
  <si>
    <r>
      <rPr>
        <b/>
        <sz val="16"/>
        <color rgb="FFFF0000"/>
        <rFont val="Times New Roman"/>
        <family val="1"/>
        <charset val="204"/>
      </rPr>
      <t>правее</t>
    </r>
    <r>
      <rPr>
        <b/>
        <sz val="14"/>
        <color rgb="FF7030A0"/>
        <rFont val="Times New Roman"/>
        <family val="1"/>
        <charset val="204"/>
      </rPr>
      <t xml:space="preserve"> (выбрать 1 вариант ответа из предложенных):</t>
    </r>
  </si>
  <si>
    <t>1)</t>
  </si>
  <si>
    <t xml:space="preserve">| - 2,8 |   -   | - 1,3 |     =         </t>
  </si>
  <si>
    <t>(ответ впиши в ячейку)</t>
  </si>
  <si>
    <t>2)</t>
  </si>
  <si>
    <t xml:space="preserve">| - 3,3 |   +   | - 2,1 |    =    </t>
  </si>
  <si>
    <t>правильных ответов</t>
  </si>
  <si>
    <t>Результат:</t>
  </si>
  <si>
    <t>Учитель математики и информатики Соловченкова Е.А.</t>
  </si>
  <si>
    <t>1. Для каждого предложения ответьте на вопрос "Верно или неверно?":</t>
  </si>
  <si>
    <t>а) Любое положительное число больше 0</t>
  </si>
  <si>
    <t>б) Любое отрицательное число больше 0</t>
  </si>
  <si>
    <t>в) Любое положительное число меньше любого отрицательного числа</t>
  </si>
  <si>
    <t>г) Любое положительное число больше любого отрицательного числа</t>
  </si>
  <si>
    <t>д) Любое положительное число меньше 0</t>
  </si>
  <si>
    <t>е) Из двух отрицательных чисел большим будет то, у которого модуль меньше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</si>
</sst>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3"/>
      <name val="Times New Roman"/>
      <family val="1"/>
      <charset val="204"/>
    </font>
    <font>
      <b/>
      <sz val="14"/>
      <color rgb="FF7030A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4"/>
      <color theme="7" tint="-0.499984740745262"/>
      <name val="Times New Roman"/>
      <family val="1"/>
      <charset val="204"/>
    </font>
    <font>
      <b/>
      <sz val="26"/>
      <color theme="3"/>
      <name val="Monotype Corsiva"/>
      <family val="4"/>
      <charset val="204"/>
    </font>
    <font>
      <b/>
      <sz val="22"/>
      <color rgb="FFFF0000"/>
      <name val="Monotype Corsiva"/>
      <family val="4"/>
      <charset val="204"/>
    </font>
    <font>
      <b/>
      <sz val="24"/>
      <color rgb="FFFF0000"/>
      <name val="Monotype Corsiva"/>
      <family val="4"/>
      <charset val="204"/>
    </font>
    <font>
      <sz val="11"/>
      <color theme="1"/>
      <name val="Monotype Corsiva"/>
      <family val="4"/>
      <charset val="204"/>
    </font>
    <font>
      <sz val="14"/>
      <color rgb="FFCCFF66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CCFF66"/>
        <bgColor indexed="64"/>
      </patternFill>
    </fill>
  </fills>
  <borders count="9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3" borderId="6" xfId="0" applyFont="1" applyFill="1" applyBorder="1" applyAlignment="1">
      <alignment horizontal="center"/>
    </xf>
    <xf numFmtId="0" fontId="2" fillId="4" borderId="0" xfId="0" applyFont="1" applyFill="1"/>
    <xf numFmtId="0" fontId="4" fillId="4" borderId="0" xfId="0" applyFont="1" applyFill="1"/>
    <xf numFmtId="0" fontId="5" fillId="4" borderId="0" xfId="0" applyFont="1" applyFill="1"/>
    <xf numFmtId="0" fontId="1" fillId="4" borderId="0" xfId="0" applyFont="1" applyFill="1" applyAlignment="1">
      <alignment horizontal="center"/>
    </xf>
    <xf numFmtId="0" fontId="7" fillId="4" borderId="0" xfId="0" applyFont="1" applyFill="1" applyAlignment="1">
      <alignment horizontal="right"/>
    </xf>
    <xf numFmtId="0" fontId="2" fillId="4" borderId="0" xfId="0" applyFont="1" applyFill="1" applyAlignment="1"/>
    <xf numFmtId="0" fontId="4" fillId="4" borderId="0" xfId="0" applyFont="1" applyFill="1" applyAlignment="1"/>
    <xf numFmtId="0" fontId="1" fillId="4" borderId="0" xfId="0" applyFont="1" applyFill="1"/>
    <xf numFmtId="0" fontId="3" fillId="4" borderId="0" xfId="0" applyFont="1" applyFill="1" applyAlignment="1"/>
    <xf numFmtId="0" fontId="3" fillId="4" borderId="0" xfId="0" applyFont="1" applyFill="1"/>
    <xf numFmtId="0" fontId="2" fillId="2" borderId="1" xfId="0" applyNumberFormat="1" applyFont="1" applyFill="1" applyBorder="1"/>
    <xf numFmtId="0" fontId="10" fillId="4" borderId="0" xfId="0" applyFont="1" applyFill="1"/>
    <xf numFmtId="0" fontId="9" fillId="4" borderId="0" xfId="0" applyFont="1" applyFill="1"/>
    <xf numFmtId="0" fontId="11" fillId="4" borderId="0" xfId="0" applyFont="1" applyFill="1"/>
    <xf numFmtId="0" fontId="12" fillId="4" borderId="0" xfId="0" applyFont="1" applyFill="1"/>
    <xf numFmtId="0" fontId="13" fillId="4" borderId="0" xfId="0" applyFont="1" applyFill="1"/>
    <xf numFmtId="0" fontId="2" fillId="0" borderId="1" xfId="0" applyFont="1" applyFill="1" applyBorder="1"/>
    <xf numFmtId="0" fontId="8" fillId="4" borderId="0" xfId="0" applyFont="1" applyFill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66"/>
      <color rgb="FF99FF33"/>
      <color rgb="FFFFCC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200024</xdr:colOff>
      <xdr:row>10</xdr:row>
      <xdr:rowOff>38100</xdr:rowOff>
    </xdr:from>
    <xdr:to>
      <xdr:col>17</xdr:col>
      <xdr:colOff>285749</xdr:colOff>
      <xdr:row>11</xdr:row>
      <xdr:rowOff>0</xdr:rowOff>
    </xdr:to>
    <xdr:sp macro="" textlink="">
      <xdr:nvSpPr>
        <xdr:cNvPr id="2" name="Выгнутая вверх стрелка 1"/>
        <xdr:cNvSpPr/>
      </xdr:nvSpPr>
      <xdr:spPr>
        <a:xfrm rot="680791">
          <a:off x="9096374" y="676275"/>
          <a:ext cx="695325" cy="209550"/>
        </a:xfrm>
        <a:prstGeom prst="curved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14</xdr:col>
      <xdr:colOff>95250</xdr:colOff>
      <xdr:row>1</xdr:row>
      <xdr:rowOff>180975</xdr:rowOff>
    </xdr:from>
    <xdr:to>
      <xdr:col>18</xdr:col>
      <xdr:colOff>104775</xdr:colOff>
      <xdr:row>7</xdr:row>
      <xdr:rowOff>248274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382000" y="628650"/>
          <a:ext cx="2667000" cy="21532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10</xdr:col>
      <xdr:colOff>590549</xdr:colOff>
      <xdr:row>0</xdr:row>
      <xdr:rowOff>438149</xdr:rowOff>
    </xdr:from>
    <xdr:to>
      <xdr:col>11</xdr:col>
      <xdr:colOff>371474</xdr:colOff>
      <xdr:row>1</xdr:row>
      <xdr:rowOff>152399</xdr:rowOff>
    </xdr:to>
    <xdr:sp macro="" textlink="">
      <xdr:nvSpPr>
        <xdr:cNvPr id="5" name="Выгнутая вверх стрелка 4"/>
        <xdr:cNvSpPr/>
      </xdr:nvSpPr>
      <xdr:spPr>
        <a:xfrm>
          <a:off x="6438899" y="438149"/>
          <a:ext cx="390525" cy="161925"/>
        </a:xfrm>
        <a:prstGeom prst="curved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8"/>
  <sheetViews>
    <sheetView tabSelected="1" topLeftCell="A9" workbookViewId="0">
      <selection activeCell="L20" sqref="L20"/>
    </sheetView>
  </sheetViews>
  <sheetFormatPr defaultRowHeight="18.75"/>
  <cols>
    <col min="1" max="1" width="4.7109375" style="1" customWidth="1"/>
    <col min="2" max="2" width="11" style="1" customWidth="1"/>
    <col min="3" max="3" width="8" style="1" customWidth="1"/>
    <col min="4" max="14" width="9.140625" style="1"/>
    <col min="15" max="15" width="12.42578125" style="1" customWidth="1"/>
    <col min="16" max="16384" width="9.140625" style="1"/>
  </cols>
  <sheetData>
    <row r="1" spans="1:21" ht="35.25">
      <c r="A1" s="9"/>
      <c r="B1" s="26" t="s">
        <v>2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9"/>
      <c r="Q1" s="9"/>
      <c r="R1" s="9"/>
      <c r="S1" s="9"/>
      <c r="T1" s="9"/>
      <c r="U1" s="9"/>
    </row>
    <row r="2" spans="1:21" ht="19.5" thickBot="1">
      <c r="A2" s="9"/>
      <c r="B2" s="10" t="s">
        <v>26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ht="29.25" customHeight="1" thickTop="1" thickBot="1">
      <c r="A3" s="9"/>
      <c r="B3" s="9" t="s">
        <v>27</v>
      </c>
      <c r="C3" s="9"/>
      <c r="D3" s="9"/>
      <c r="E3" s="9"/>
      <c r="F3" s="9"/>
      <c r="G3" s="9"/>
      <c r="H3" s="9"/>
      <c r="I3" s="9"/>
      <c r="J3" s="9"/>
      <c r="K3" s="9"/>
      <c r="L3" s="25"/>
      <c r="M3" s="23">
        <f>IF(L3="верно",1,0)</f>
        <v>0</v>
      </c>
      <c r="N3" s="9"/>
      <c r="O3" s="9"/>
      <c r="P3" s="9"/>
      <c r="Q3" s="9"/>
      <c r="R3" s="9"/>
      <c r="S3" s="9"/>
      <c r="T3" s="9"/>
      <c r="U3" s="9"/>
    </row>
    <row r="4" spans="1:21" ht="29.25" customHeight="1" thickTop="1" thickBot="1">
      <c r="A4" s="9"/>
      <c r="B4" s="9" t="s">
        <v>28</v>
      </c>
      <c r="C4" s="9"/>
      <c r="D4" s="9"/>
      <c r="E4" s="24"/>
      <c r="F4" s="24"/>
      <c r="G4" s="9"/>
      <c r="H4" s="9"/>
      <c r="I4" s="9"/>
      <c r="J4" s="9"/>
      <c r="K4" s="9"/>
      <c r="L4" s="25"/>
      <c r="M4" s="23">
        <f>IF(L4="неверно",1,0)</f>
        <v>0</v>
      </c>
      <c r="N4" s="9"/>
      <c r="O4" s="9"/>
      <c r="P4" s="9"/>
      <c r="Q4" s="9"/>
      <c r="R4" s="9"/>
      <c r="S4" s="23"/>
      <c r="T4" s="9"/>
      <c r="U4" s="9"/>
    </row>
    <row r="5" spans="1:21" ht="27" customHeight="1" thickTop="1" thickBot="1">
      <c r="A5" s="9"/>
      <c r="B5" s="9" t="s">
        <v>29</v>
      </c>
      <c r="C5" s="9"/>
      <c r="D5" s="9"/>
      <c r="E5" s="24"/>
      <c r="F5" s="24"/>
      <c r="G5" s="9"/>
      <c r="H5" s="9"/>
      <c r="I5" s="9"/>
      <c r="J5" s="9"/>
      <c r="K5" s="9"/>
      <c r="L5" s="25"/>
      <c r="M5" s="23">
        <f>IF(L5="верно",1,0)</f>
        <v>0</v>
      </c>
      <c r="N5" s="9"/>
      <c r="O5" s="9"/>
      <c r="P5" s="9"/>
      <c r="Q5" s="9"/>
      <c r="R5" s="9"/>
      <c r="S5" s="23"/>
      <c r="T5" s="9"/>
      <c r="U5" s="9"/>
    </row>
    <row r="6" spans="1:21" ht="30" customHeight="1" thickTop="1" thickBot="1">
      <c r="A6" s="9"/>
      <c r="B6" s="9" t="s">
        <v>30</v>
      </c>
      <c r="C6" s="9"/>
      <c r="D6" s="9"/>
      <c r="E6" s="24"/>
      <c r="F6" s="24"/>
      <c r="G6" s="9"/>
      <c r="H6" s="9"/>
      <c r="I6" s="9"/>
      <c r="J6" s="9"/>
      <c r="K6" s="9"/>
      <c r="L6" s="25"/>
      <c r="M6" s="23">
        <f>IF(L6="верно",1,0)</f>
        <v>0</v>
      </c>
      <c r="N6" s="9"/>
      <c r="O6" s="9"/>
      <c r="P6" s="9"/>
      <c r="Q6" s="9"/>
      <c r="R6" s="9"/>
      <c r="S6" s="23"/>
      <c r="T6" s="9"/>
      <c r="U6" s="9"/>
    </row>
    <row r="7" spans="1:21" ht="29.25" customHeight="1" thickTop="1" thickBot="1">
      <c r="A7" s="9"/>
      <c r="B7" s="9" t="s">
        <v>31</v>
      </c>
      <c r="C7" s="9"/>
      <c r="D7" s="9"/>
      <c r="E7" s="24"/>
      <c r="F7" s="24"/>
      <c r="G7" s="9"/>
      <c r="H7" s="9"/>
      <c r="I7" s="9"/>
      <c r="J7" s="9"/>
      <c r="K7" s="9"/>
      <c r="L7" s="25"/>
      <c r="M7" s="23">
        <f>IF(L7="неверно",1,0)</f>
        <v>0</v>
      </c>
      <c r="N7" s="9"/>
      <c r="O7" s="9"/>
      <c r="P7" s="9"/>
      <c r="Q7" s="9"/>
      <c r="R7" s="9"/>
      <c r="S7" s="23"/>
      <c r="T7" s="9"/>
      <c r="U7" s="9"/>
    </row>
    <row r="8" spans="1:21" ht="30" customHeight="1" thickTop="1" thickBot="1">
      <c r="A8" s="9"/>
      <c r="B8" s="9" t="s">
        <v>32</v>
      </c>
      <c r="C8" s="9"/>
      <c r="D8" s="9"/>
      <c r="E8" s="24"/>
      <c r="F8" s="24"/>
      <c r="G8" s="9"/>
      <c r="H8" s="9"/>
      <c r="I8" s="9"/>
      <c r="J8" s="9"/>
      <c r="K8" s="9"/>
      <c r="L8" s="25"/>
      <c r="M8" s="23">
        <f>IF(L8="верно",1,0)</f>
        <v>0</v>
      </c>
      <c r="N8" s="9"/>
      <c r="O8" s="9"/>
      <c r="P8" s="9"/>
      <c r="Q8" s="9"/>
      <c r="R8" s="9"/>
      <c r="S8" s="23"/>
      <c r="T8" s="9"/>
      <c r="U8" s="9"/>
    </row>
    <row r="9" spans="1:21" ht="19.5" thickTop="1">
      <c r="A9" s="9"/>
      <c r="B9" s="24"/>
      <c r="C9" s="24"/>
      <c r="D9" s="24"/>
      <c r="E9" s="24"/>
      <c r="F9" s="24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23"/>
      <c r="T9" s="9"/>
      <c r="U9" s="9"/>
    </row>
    <row r="10" spans="1:21" ht="25.5" customHeight="1">
      <c r="A10" s="9"/>
      <c r="B10" s="10">
        <v>2</v>
      </c>
      <c r="C10" s="10" t="s">
        <v>16</v>
      </c>
      <c r="D10" s="9"/>
      <c r="E10" s="9"/>
      <c r="F10" s="9"/>
      <c r="G10" s="9"/>
      <c r="H10" s="9"/>
      <c r="I10" s="9"/>
      <c r="J10" s="9"/>
      <c r="K10" s="9"/>
      <c r="L10" s="9"/>
      <c r="M10" s="10">
        <v>4</v>
      </c>
      <c r="N10" s="10" t="s">
        <v>1</v>
      </c>
      <c r="O10" s="9"/>
      <c r="P10" s="9"/>
      <c r="Q10" s="9"/>
      <c r="R10" s="9"/>
      <c r="S10" s="9"/>
      <c r="T10" s="9"/>
      <c r="U10" s="9"/>
    </row>
    <row r="11" spans="1:21" ht="19.5" thickBo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11" t="s">
        <v>20</v>
      </c>
      <c r="O11" s="9"/>
      <c r="P11" s="9"/>
      <c r="Q11" s="9"/>
      <c r="R11" s="9"/>
      <c r="S11" s="9"/>
      <c r="T11" s="9"/>
      <c r="U11" s="9"/>
    </row>
    <row r="12" spans="1:21" ht="20.25" thickTop="1" thickBot="1">
      <c r="A12" s="9"/>
      <c r="B12" s="9"/>
      <c r="C12" s="12">
        <v>-1.6</v>
      </c>
      <c r="D12" s="2" t="s">
        <v>14</v>
      </c>
      <c r="E12" s="12">
        <v>1.6</v>
      </c>
      <c r="F12" s="9"/>
      <c r="G12" s="23">
        <f>IF(D12="&lt;",1,0)</f>
        <v>0</v>
      </c>
      <c r="H12" s="23"/>
      <c r="I12" s="9"/>
      <c r="J12" s="9"/>
      <c r="K12" s="9"/>
      <c r="L12" s="9"/>
      <c r="M12" s="13" t="s">
        <v>18</v>
      </c>
      <c r="N12" s="9" t="s">
        <v>19</v>
      </c>
      <c r="O12" s="9"/>
      <c r="P12" s="9"/>
      <c r="Q12" s="9"/>
      <c r="R12" s="19"/>
      <c r="S12" s="23">
        <f>IF(R12=1.5,1,0)</f>
        <v>0</v>
      </c>
      <c r="T12" s="9"/>
      <c r="U12" s="9"/>
    </row>
    <row r="13" spans="1:21" ht="20.25" thickTop="1" thickBot="1">
      <c r="A13" s="9"/>
      <c r="B13" s="9"/>
      <c r="C13" s="12">
        <v>3</v>
      </c>
      <c r="D13" s="2" t="s">
        <v>15</v>
      </c>
      <c r="E13" s="12">
        <v>2.5</v>
      </c>
      <c r="F13" s="9"/>
      <c r="G13" s="23">
        <f>IF(D13="&gt;",1,0)</f>
        <v>0</v>
      </c>
      <c r="H13" s="23"/>
      <c r="I13" s="9"/>
      <c r="J13" s="9"/>
      <c r="K13" s="9"/>
      <c r="L13" s="9"/>
      <c r="M13" s="13" t="s">
        <v>21</v>
      </c>
      <c r="N13" s="9" t="s">
        <v>22</v>
      </c>
      <c r="O13" s="9"/>
      <c r="P13" s="9"/>
      <c r="Q13" s="9"/>
      <c r="R13" s="3"/>
      <c r="S13" s="23">
        <f>IF(R13=5.4,1,0)</f>
        <v>0</v>
      </c>
      <c r="T13" s="9"/>
      <c r="U13" s="9"/>
    </row>
    <row r="14" spans="1:21" ht="20.25" thickTop="1" thickBot="1">
      <c r="A14" s="9"/>
      <c r="B14" s="9"/>
      <c r="C14" s="12">
        <v>-3</v>
      </c>
      <c r="D14" s="2" t="s">
        <v>15</v>
      </c>
      <c r="E14" s="12">
        <v>-3.1</v>
      </c>
      <c r="F14" s="9"/>
      <c r="G14" s="23">
        <f>IF(D14="&gt;",1,0)</f>
        <v>0</v>
      </c>
      <c r="H14" s="23"/>
      <c r="I14" s="9"/>
      <c r="J14" s="9"/>
      <c r="K14" s="9"/>
      <c r="L14" s="9"/>
      <c r="M14" s="9"/>
      <c r="N14" s="9"/>
      <c r="O14" s="9"/>
      <c r="P14" s="9"/>
      <c r="Q14" s="9"/>
      <c r="R14" s="9"/>
      <c r="S14" s="23"/>
      <c r="T14" s="9"/>
      <c r="U14" s="9"/>
    </row>
    <row r="15" spans="1:21" ht="20.25" thickTop="1" thickBot="1">
      <c r="A15" s="9"/>
      <c r="B15" s="9"/>
      <c r="C15" s="12">
        <v>-2.2999999999999998</v>
      </c>
      <c r="D15" s="2" t="s">
        <v>15</v>
      </c>
      <c r="E15" s="12">
        <v>3.3</v>
      </c>
      <c r="F15" s="9"/>
      <c r="G15" s="23">
        <f t="shared" ref="G15" si="0">IF(D15="&lt;",1,0)</f>
        <v>0</v>
      </c>
      <c r="H15" s="23"/>
      <c r="I15" s="9"/>
      <c r="J15" s="9"/>
      <c r="K15" s="9"/>
      <c r="L15" s="9"/>
      <c r="M15" s="10">
        <v>5</v>
      </c>
      <c r="N15" s="10" t="s">
        <v>8</v>
      </c>
      <c r="O15" s="9"/>
      <c r="P15" s="9"/>
      <c r="Q15" s="9"/>
      <c r="R15" s="9"/>
      <c r="S15" s="23"/>
      <c r="T15" s="9"/>
      <c r="U15" s="9"/>
    </row>
    <row r="16" spans="1:21" ht="20.25" thickTop="1" thickBot="1">
      <c r="A16" s="9"/>
      <c r="B16" s="10">
        <v>3</v>
      </c>
      <c r="C16" s="15" t="s">
        <v>13</v>
      </c>
      <c r="D16" s="14"/>
      <c r="E16" s="14"/>
      <c r="F16" s="14"/>
      <c r="G16" s="14"/>
      <c r="H16" s="9"/>
      <c r="I16" s="9"/>
      <c r="J16" s="9"/>
      <c r="K16" s="9"/>
      <c r="L16" s="9"/>
      <c r="M16" s="9"/>
      <c r="N16" s="9"/>
      <c r="O16" s="9"/>
      <c r="P16" s="9" t="s">
        <v>7</v>
      </c>
      <c r="Q16" s="9"/>
      <c r="R16" s="9"/>
      <c r="S16" s="23"/>
      <c r="T16" s="9"/>
      <c r="U16" s="9"/>
    </row>
    <row r="17" spans="1:21" ht="21.75" thickTop="1" thickBot="1">
      <c r="A17" s="9"/>
      <c r="B17" s="10"/>
      <c r="C17" s="10" t="s">
        <v>17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16" t="s">
        <v>9</v>
      </c>
      <c r="O17" s="9"/>
      <c r="P17" s="27"/>
      <c r="Q17" s="28"/>
      <c r="R17" s="9"/>
      <c r="S17" s="23">
        <f>IF(P17="х=2.5 или х=-2.5",1,0)</f>
        <v>0</v>
      </c>
      <c r="T17" s="9"/>
      <c r="U17" s="9"/>
    </row>
    <row r="18" spans="1:21" ht="20.25" thickTop="1" thickBot="1">
      <c r="A18" s="9"/>
      <c r="B18" s="9"/>
      <c r="C18" s="17" t="s">
        <v>12</v>
      </c>
      <c r="D18" s="17"/>
      <c r="E18" s="18"/>
      <c r="F18" s="9"/>
      <c r="G18" s="9"/>
      <c r="H18" s="9"/>
      <c r="I18" s="9"/>
      <c r="J18" s="9"/>
      <c r="K18" s="9"/>
      <c r="L18" s="9"/>
      <c r="M18" s="9"/>
      <c r="N18" s="16"/>
      <c r="O18" s="9"/>
      <c r="P18" s="9"/>
      <c r="Q18" s="9"/>
      <c r="R18" s="9"/>
      <c r="S18" s="23"/>
      <c r="T18" s="9"/>
      <c r="U18" s="9"/>
    </row>
    <row r="19" spans="1:21" ht="20.25" thickTop="1" thickBot="1">
      <c r="A19" s="9"/>
      <c r="B19" s="9"/>
      <c r="C19" s="16" t="s">
        <v>3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16" t="s">
        <v>10</v>
      </c>
      <c r="O19" s="9"/>
      <c r="P19" s="27"/>
      <c r="Q19" s="28"/>
      <c r="R19" s="9"/>
      <c r="S19" s="23">
        <f>IF(P19="нет решений",1,0)</f>
        <v>0</v>
      </c>
      <c r="T19" s="9"/>
      <c r="U19" s="9"/>
    </row>
    <row r="20" spans="1:21" ht="20.25" thickTop="1" thickBot="1">
      <c r="A20" s="9"/>
      <c r="B20" s="9"/>
      <c r="C20" s="16" t="s">
        <v>4</v>
      </c>
      <c r="D20" s="9"/>
      <c r="E20" s="9" t="s">
        <v>7</v>
      </c>
      <c r="F20" s="9"/>
      <c r="G20" s="9"/>
      <c r="H20" s="9"/>
      <c r="I20" s="9"/>
      <c r="J20" s="9"/>
      <c r="K20" s="9"/>
      <c r="L20" s="9"/>
      <c r="M20" s="9"/>
      <c r="N20" s="16"/>
      <c r="O20" s="9"/>
      <c r="P20" s="9"/>
      <c r="Q20" s="9"/>
      <c r="R20" s="9"/>
      <c r="S20" s="23"/>
      <c r="T20" s="9"/>
      <c r="U20" s="9"/>
    </row>
    <row r="21" spans="1:21" ht="20.25" thickTop="1" thickBot="1">
      <c r="A21" s="9"/>
      <c r="B21" s="9"/>
      <c r="C21" s="16" t="s">
        <v>5</v>
      </c>
      <c r="D21" s="9"/>
      <c r="E21" s="3" t="s">
        <v>0</v>
      </c>
      <c r="F21" s="9"/>
      <c r="G21" s="23">
        <f>IF(E21="Г)-2",1,0)</f>
        <v>0</v>
      </c>
      <c r="H21" s="9"/>
      <c r="I21" s="9"/>
      <c r="J21" s="9"/>
      <c r="K21" s="9"/>
      <c r="L21" s="9"/>
      <c r="M21" s="9"/>
      <c r="N21" s="16" t="s">
        <v>11</v>
      </c>
      <c r="O21" s="9"/>
      <c r="P21" s="27"/>
      <c r="Q21" s="28"/>
      <c r="R21" s="9"/>
      <c r="S21" s="23">
        <f>IF(P21="х=0",1,0)</f>
        <v>0</v>
      </c>
      <c r="T21" s="9"/>
      <c r="U21" s="9"/>
    </row>
    <row r="22" spans="1:21" ht="19.5" thickTop="1">
      <c r="A22" s="9"/>
      <c r="B22" s="9"/>
      <c r="C22" s="16" t="s">
        <v>6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23"/>
      <c r="T22" s="9"/>
      <c r="U22" s="9"/>
    </row>
    <row r="23" spans="1:2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</row>
    <row r="24" spans="1:2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</row>
    <row r="25" spans="1:2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</row>
    <row r="26" spans="1:2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</row>
    <row r="27" spans="1:2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</row>
    <row r="28" spans="1:2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</row>
    <row r="29" spans="1:2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</row>
    <row r="30" spans="1:2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</row>
    <row r="31" spans="1:2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</row>
    <row r="32" spans="1:2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</row>
    <row r="33" spans="1:2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</row>
    <row r="34" spans="1:21" ht="19.5" thickBo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</row>
    <row r="35" spans="1:21" ht="33" thickTop="1" thickBot="1">
      <c r="A35" s="9"/>
      <c r="B35" s="9"/>
      <c r="C35" s="9"/>
      <c r="D35" s="9"/>
      <c r="E35" s="9"/>
      <c r="F35" s="9"/>
      <c r="G35" s="9"/>
      <c r="H35" s="20" t="s">
        <v>24</v>
      </c>
      <c r="I35" s="9"/>
      <c r="J35" s="9"/>
      <c r="K35" s="8">
        <f>COUNTIF(M3:M4:M5:M6:M7:M8:G12:G15:G12:S21:S13:S17:S19:S21,1)</f>
        <v>0</v>
      </c>
      <c r="L35" s="9"/>
      <c r="M35" s="21" t="s">
        <v>23</v>
      </c>
      <c r="N35" s="9"/>
      <c r="O35" s="9"/>
      <c r="P35" s="9"/>
      <c r="Q35" s="9"/>
      <c r="R35" s="9"/>
      <c r="S35" s="9"/>
      <c r="T35" s="9"/>
      <c r="U35" s="9"/>
    </row>
    <row r="36" spans="1:21" ht="19.5" thickTop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</row>
    <row r="37" spans="1:21">
      <c r="A37" s="9"/>
      <c r="B37" s="22" t="s">
        <v>25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</row>
    <row r="38" spans="1:2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</row>
  </sheetData>
  <mergeCells count="4">
    <mergeCell ref="B1:O1"/>
    <mergeCell ref="P17:Q17"/>
    <mergeCell ref="P19:Q19"/>
    <mergeCell ref="P21:Q21"/>
  </mergeCells>
  <dataValidations count="7">
    <dataValidation type="list" allowBlank="1" showInputMessage="1" showErrorMessage="1" prompt="Выберите правильный вариант ответов" sqref="P21">
      <formula1>"х=1,х=-1,х=1 или х=-1, х=0, нет решений"</formula1>
    </dataValidation>
    <dataValidation type="list" allowBlank="1" showInputMessage="1" showErrorMessage="1" prompt="Выбери правильный вариант ответа" sqref="E21">
      <formula1>"А)-21,Б)-11,В)-12,Г)-2"</formula1>
    </dataValidation>
    <dataValidation type="list" allowBlank="1" showInputMessage="1" showErrorMessage="1" prompt="Выбери правильный вариант ответа" sqref="D13:D15">
      <formula1>"*,&lt;,&gt;,="</formula1>
    </dataValidation>
    <dataValidation type="list" allowBlank="1" showInputMessage="1" showErrorMessage="1" prompt="Выбери правильный вариант ответа" sqref="D12">
      <formula1>" *  ,&lt;,&gt;,="</formula1>
    </dataValidation>
    <dataValidation type="list" allowBlank="1" showInputMessage="1" showErrorMessage="1" prompt="Выберите правильный вариант ответа" sqref="L3:L8">
      <formula1>"верно, неверно"</formula1>
    </dataValidation>
    <dataValidation type="list" allowBlank="1" showInputMessage="1" showErrorMessage="1" prompt="Выберите правильный вариант ответов" sqref="P17:Q17">
      <formula1>"х=2.5,х=-2.5,х=2.5 или х=-2.5, х=0, нет решений"</formula1>
    </dataValidation>
    <dataValidation type="list" allowBlank="1" showInputMessage="1" showErrorMessage="1" prompt="Выберите правильный вариант ответов" sqref="P19:Q19">
      <formula1>"х=3.2,х=-3.2,х=3.2 или х=-3.2, х=0, нет решений"</formula1>
    </dataValidation>
  </dataValidations>
  <pageMargins left="0.7" right="0.7" top="0.75" bottom="0.75" header="0.3" footer="0.3"/>
  <pageSetup paperSize="9" orientation="portrait" verticalDpi="15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"/>
  <sheetViews>
    <sheetView workbookViewId="0">
      <selection sqref="A1:F2"/>
    </sheetView>
  </sheetViews>
  <sheetFormatPr defaultRowHeight="15"/>
  <sheetData>
    <row r="1" spans="1:5" ht="15.75" thickBot="1">
      <c r="A1" s="4"/>
      <c r="B1" s="5"/>
      <c r="C1" s="5"/>
      <c r="D1" s="5"/>
      <c r="E1" s="5"/>
    </row>
    <row r="2" spans="1:5" ht="15.75" thickBot="1">
      <c r="A2" s="6"/>
      <c r="B2" s="7"/>
      <c r="C2" s="7"/>
      <c r="D2" s="7"/>
      <c r="E2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DNS</dc:creator>
  <cp:lastModifiedBy>DNS</cp:lastModifiedBy>
  <dcterms:created xsi:type="dcterms:W3CDTF">2013-02-17T12:36:44Z</dcterms:created>
  <dcterms:modified xsi:type="dcterms:W3CDTF">2013-02-21T11:04:04Z</dcterms:modified>
</cp:coreProperties>
</file>